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W17" i="1" l="1"/>
  <c r="R17" i="2"/>
</calcChain>
</file>

<file path=xl/sharedStrings.xml><?xml version="1.0" encoding="utf-8"?>
<sst xmlns="http://schemas.openxmlformats.org/spreadsheetml/2006/main" count="154" uniqueCount="85">
  <si>
    <t>BIỂU SỐ 1a</t>
  </si>
  <si>
    <t>(Ban hành kèm theo Thông tư liên tịch số 01/2015/TTLT-BNV-BTC ngày 14/4/2015 của Bộ Nội vụ và Bộ Tài chính)</t>
  </si>
  <si>
    <t>BỘ, NGÀNH HOẶC TỈNH, THÀNH PHỐ TRỰC THUỘC TRUNG ƯƠNG:</t>
  </si>
  <si>
    <t>TT</t>
  </si>
  <si>
    <t>Họ và tên</t>
  </si>
  <si>
    <t>Ngày tháng năm sinh</t>
  </si>
  <si>
    <t>Trình độ đào tạo</t>
  </si>
  <si>
    <t>Chức danh chuyên môn đang đảm nhiệm</t>
  </si>
  <si>
    <t>Tiền lương theo ngạch, bậc, chức danh, chức vụ hiện hưởng</t>
  </si>
  <si>
    <t>Phụ cấp chức vụ (nếu có)</t>
  </si>
  <si>
    <t>Phụ cấp thâm niên nghề (nếu có)</t>
  </si>
  <si>
    <t>Phụ cấp thâm niên vượt khung (nếu có)</t>
  </si>
  <si>
    <t>Hệ số chênh lệch bảo lưu (nếu có)</t>
  </si>
  <si>
    <t>Lương ngạch, bậc trước liền kề</t>
  </si>
  <si>
    <t>Tiền lương tháng (nếu có) để tính trợ cấp (1000 đồng)</t>
  </si>
  <si>
    <t>Số năm đóng BHXH theo sổ BHXH</t>
  </si>
  <si>
    <t>Thời điểm tinh giản biên chế</t>
  </si>
  <si>
    <t>Tuổi khi giải quyết tinh giản biên chế</t>
  </si>
  <si>
    <t>Kinh phí để thực hiện tinh giản biên chế (1000 đồng)</t>
  </si>
  <si>
    <t>Lý do tinh giản</t>
  </si>
  <si>
    <t>Hệ số lương</t>
  </si>
  <si>
    <t>Thời điểm hưởng</t>
  </si>
  <si>
    <t>Hệ số</t>
  </si>
  <si>
    <t>Mức phụ cấp</t>
  </si>
  <si>
    <t>Tổng số</t>
  </si>
  <si>
    <t>Số năm làm công việc nặng nhọc, độc hại hoặc có phụ cấp khu vực hệ số 0,7 trở lên</t>
  </si>
  <si>
    <t>Tổng cộng</t>
  </si>
  <si>
    <t>Trợ cấp tính cho thời gian nghỉ hưu trước tuổi</t>
  </si>
  <si>
    <t>Trợ cấp do có đủ 20 năm đóng BHXH</t>
  </si>
  <si>
    <t>Trợ cấp do có trên 20 năm đóng BHXH</t>
  </si>
  <si>
    <t>A</t>
  </si>
  <si>
    <t>I.</t>
  </si>
  <si>
    <t>Khối hành chính</t>
  </si>
  <si>
    <t>…</t>
  </si>
  <si>
    <t>II.</t>
  </si>
  <si>
    <t>Khối sự nghiệp</t>
  </si>
  <si>
    <t>III.</t>
  </si>
  <si>
    <t>Khối doanh nghiệp</t>
  </si>
  <si>
    <t>IV.</t>
  </si>
  <si>
    <t>Các tổ chức hội</t>
  </si>
  <si>
    <t>TỔNG CỘNG</t>
  </si>
  <si>
    <t>Nơi nhận:</t>
  </si>
  <si>
    <t>Ghi chú:</t>
  </si>
  <si>
    <t>- Cột 14, 15 đề nghị liệt kê thêm hệ số lương và thời điểm hưởng của năm năm cuối trước khi tinh giản</t>
  </si>
  <si>
    <t>- Cột 16 = Trung bình cộng của 60 tháng tiền lương thực lĩnh trước khi tinh giản.</t>
  </si>
  <si>
    <t>- Cột 17: tính cả số tháng lẻ</t>
  </si>
  <si>
    <t>- Cột 21 = cột 22 + cột 23 + cột 24</t>
  </si>
  <si>
    <t>- Cột 22 = cột 16 x số tháng trợ cấp (tính theo số tháng, năm về hưu trước tuổi)</t>
  </si>
  <si>
    <t>- Cột 23 = cột 16 x 5 tháng</t>
  </si>
  <si>
    <t>- Cột 24 = (cột 17-20) x 1/2 x cột 16</t>
  </si>
  <si>
    <t>BIỂU SỐ 2</t>
  </si>
  <si>
    <t>Tiền lương tháng hiện hưởng (1000 đồng)</t>
  </si>
  <si>
    <t>Tiền lương tháng để tính trợ cấp nghỉ hưu trước tuổi, do đóng bảo hiểm xã hội (1000 đồng)</t>
  </si>
  <si>
    <t>Được hưởng chính sách</t>
  </si>
  <si>
    <t>Nghỉ hưu trước tuổi</t>
  </si>
  <si>
    <t>Chuyển sang làm việc ở các cơ sở không sử dụng kinh phí thường xuyên từ NSNN</t>
  </si>
  <si>
    <t>Thôi việc ngay</t>
  </si>
  <si>
    <t>Thôi việc sau khi đi học nghề</t>
  </si>
  <si>
    <t>Nguyễn Hoài Nam</t>
  </si>
  <si>
    <t>06/11/1957</t>
  </si>
  <si>
    <t>Giáo viên dạy nghề</t>
  </si>
  <si>
    <t>Nhân viên</t>
  </si>
  <si>
    <t>34n09th</t>
  </si>
  <si>
    <t>57 tuổi 09 tháng</t>
  </si>
  <si>
    <t xml:space="preserve">Nhân viên </t>
  </si>
  <si>
    <t>x</t>
  </si>
  <si>
    <t>Tổng kinh phí để thực hiện chế độ (1000đ)</t>
  </si>
  <si>
    <t>01</t>
  </si>
  <si>
    <t>TỔNG HỢP CHUNG DANH SÁCH TINH GIẢN BIÊN CHẾ VÀ DỰ TOÁN KINH PHÍ THỰC HIỆN ĐỢT I NĂM 2015</t>
  </si>
  <si>
    <t>TRƯỜNG CAO ĐẲNG KỸ THUẬT</t>
  </si>
  <si>
    <t>LÝ TỰ TRỌNG TP. HỒ CHÍ MINH</t>
  </si>
  <si>
    <t>UBND THÀNH PHỐ HỒ CHÍ MINH</t>
  </si>
  <si>
    <t>CỘNG HÒA XÃ HỘI CHỦ NGHĨA VIỆT NAM</t>
  </si>
  <si>
    <t>Độc lập - Tự do - Hạnh phúc</t>
  </si>
  <si>
    <t>HIỆU TRƯỞNG</t>
  </si>
  <si>
    <t>Ghi chú:Cột 14, 15 liệt kê hệ số lương và thời điểm hưởng của năm năm cuối trước khi tinh giản</t>
  </si>
  <si>
    <t xml:space="preserve">TRƯỜNG CAO ĐẲNG KỸ THUẬT </t>
  </si>
  <si>
    <t>DANH SÁCH VÀ KINH PHÍ CHI TRẢ CHO NHỮNG NGƯỜI NGHỈ HƯU TRƯỚC TUỔI ĐỢT 1 NĂM 2015</t>
  </si>
  <si>
    <t>Từ ngày 01 tháng 6 năm 2015 đến ngày 31 tháng 12 năm 2015</t>
  </si>
  <si>
    <t>Phạm Hữu Lộc</t>
  </si>
  <si>
    <t>Thành phố Hồ Chí Minh, ngày     tháng 8 năm 2015</t>
  </si>
  <si>
    <t>Thành phố Hồ Chí Minh, ngày      tháng  8  năm 2015</t>
  </si>
  <si>
    <t>- Sở Nội vụ để thẩm tra;</t>
  </si>
  <si>
    <t>- Sở Tài chính, để kiểm tra, tạm cấp kinh phí.</t>
  </si>
  <si>
    <t>Chưa đạt chuẩn về trình độ chuyên môn giảng dạy, đơn vị phân công làm nhân viên phòng Thanh tra GD - CTSV (Không phải Thanh tra viên), cá nhân thấy không phù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</si>
</sst>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63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Calibri"/>
      <family val="2"/>
      <charset val="163"/>
      <scheme val="minor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charset val="163"/>
      <scheme val="minor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/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2" fillId="0" borderId="0" xfId="0" applyFont="1"/>
    <xf numFmtId="0" fontId="14" fillId="0" borderId="0" xfId="0" applyFont="1"/>
    <xf numFmtId="0" fontId="4" fillId="0" borderId="0" xfId="0" quotePrefix="1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3" xfId="0" quotePrefix="1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276225</xdr:colOff>
      <xdr:row>2</xdr:row>
      <xdr:rowOff>28575</xdr:rowOff>
    </xdr:from>
    <xdr:to>
      <xdr:col>23</xdr:col>
      <xdr:colOff>257175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10687050" y="409575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390525</xdr:colOff>
      <xdr:row>3</xdr:row>
      <xdr:rowOff>19050</xdr:rowOff>
    </xdr:from>
    <xdr:to>
      <xdr:col>5</xdr:col>
      <xdr:colOff>9525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1752600" y="590550"/>
          <a:ext cx="1352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3</xdr:row>
      <xdr:rowOff>19050</xdr:rowOff>
    </xdr:from>
    <xdr:to>
      <xdr:col>4</xdr:col>
      <xdr:colOff>104775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695450" y="590550"/>
          <a:ext cx="990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257175</xdr:colOff>
      <xdr:row>2</xdr:row>
      <xdr:rowOff>28575</xdr:rowOff>
    </xdr:from>
    <xdr:to>
      <xdr:col>24</xdr:col>
      <xdr:colOff>314325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10715625" y="409575"/>
          <a:ext cx="17145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"/>
  <sheetViews>
    <sheetView tabSelected="1" workbookViewId="0">
      <selection activeCell="A7" sqref="A7:AA7"/>
    </sheetView>
  </sheetViews>
  <sheetFormatPr defaultRowHeight="15.75" x14ac:dyDescent="0.25"/>
  <cols>
    <col min="1" max="1" width="4.85546875" style="1" customWidth="1"/>
    <col min="2" max="2" width="15.5703125" style="1" customWidth="1"/>
    <col min="3" max="3" width="9.7109375" style="1" customWidth="1"/>
    <col min="4" max="4" width="9.140625" style="1"/>
    <col min="5" max="5" width="7.140625" style="1" customWidth="1"/>
    <col min="6" max="6" width="6" style="1" customWidth="1"/>
    <col min="7" max="7" width="9.5703125" style="1" customWidth="1"/>
    <col min="8" max="8" width="6" style="1" customWidth="1"/>
    <col min="9" max="9" width="5.85546875" style="1" customWidth="1"/>
    <col min="10" max="10" width="5.7109375" style="1" customWidth="1"/>
    <col min="11" max="11" width="6.28515625" style="1" customWidth="1"/>
    <col min="12" max="12" width="7" style="1" customWidth="1"/>
    <col min="13" max="13" width="9.5703125" style="1" customWidth="1"/>
    <col min="14" max="14" width="5.42578125" style="1" customWidth="1"/>
    <col min="15" max="16" width="7.140625" style="1" customWidth="1"/>
    <col min="17" max="17" width="10.140625" style="1" customWidth="1"/>
    <col min="18" max="18" width="7" style="1" customWidth="1"/>
    <col min="19" max="19" width="7.42578125" style="1" customWidth="1"/>
    <col min="20" max="20" width="9" style="1" customWidth="1"/>
    <col min="21" max="21" width="9" style="1" bestFit="1" customWidth="1"/>
    <col min="22" max="23" width="7.85546875" style="1" customWidth="1"/>
    <col min="24" max="25" width="7.140625" style="1" customWidth="1"/>
    <col min="26" max="26" width="6" style="1" customWidth="1"/>
    <col min="27" max="27" width="10.7109375" style="1" customWidth="1"/>
    <col min="28" max="16384" width="9.140625" style="1"/>
  </cols>
  <sheetData>
    <row r="1" spans="1:27" s="25" customFormat="1" ht="15" x14ac:dyDescent="0.25">
      <c r="A1" s="42" t="s">
        <v>71</v>
      </c>
      <c r="B1" s="42"/>
      <c r="C1" s="42"/>
      <c r="D1" s="42"/>
      <c r="E1" s="42"/>
      <c r="F1" s="42"/>
      <c r="G1" s="42"/>
      <c r="H1" s="42"/>
      <c r="I1" s="42"/>
      <c r="R1" s="43" t="s">
        <v>72</v>
      </c>
      <c r="S1" s="43"/>
      <c r="T1" s="43"/>
      <c r="U1" s="43"/>
      <c r="V1" s="43"/>
      <c r="W1" s="43"/>
      <c r="X1" s="43"/>
      <c r="Y1" s="43"/>
      <c r="Z1" s="43"/>
      <c r="AA1" s="43"/>
    </row>
    <row r="2" spans="1:27" s="25" customFormat="1" ht="15" x14ac:dyDescent="0.25">
      <c r="A2" s="43" t="s">
        <v>76</v>
      </c>
      <c r="B2" s="43"/>
      <c r="C2" s="43"/>
      <c r="D2" s="43"/>
      <c r="E2" s="43"/>
      <c r="F2" s="43"/>
      <c r="G2" s="43"/>
      <c r="H2" s="43"/>
      <c r="I2" s="43"/>
      <c r="R2" s="43" t="s">
        <v>73</v>
      </c>
      <c r="S2" s="43"/>
      <c r="T2" s="43"/>
      <c r="U2" s="43"/>
      <c r="V2" s="43"/>
      <c r="W2" s="43"/>
      <c r="X2" s="43"/>
      <c r="Y2" s="43"/>
      <c r="Z2" s="43"/>
      <c r="AA2" s="43"/>
    </row>
    <row r="3" spans="1:27" s="25" customFormat="1" ht="15" x14ac:dyDescent="0.25">
      <c r="A3" s="43" t="s">
        <v>70</v>
      </c>
      <c r="B3" s="43"/>
      <c r="C3" s="43"/>
      <c r="D3" s="43"/>
      <c r="E3" s="43"/>
      <c r="F3" s="43"/>
      <c r="G3" s="43"/>
      <c r="H3" s="43"/>
      <c r="I3" s="43"/>
    </row>
    <row r="4" spans="1:27" s="25" customFormat="1" ht="10.5" customHeight="1" x14ac:dyDescent="0.25"/>
    <row r="5" spans="1:27" x14ac:dyDescent="0.2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</row>
    <row r="6" spans="1:27" x14ac:dyDescent="0.25">
      <c r="A6" s="45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x14ac:dyDescent="0.25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</row>
    <row r="8" spans="1:27" x14ac:dyDescent="0.25">
      <c r="A8" s="44" t="s">
        <v>77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</row>
    <row r="9" spans="1:27" x14ac:dyDescent="0.25">
      <c r="A9" s="45" t="s">
        <v>78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4.5" customHeight="1" x14ac:dyDescent="0.25">
      <c r="A10" s="2"/>
    </row>
    <row r="11" spans="1:27" s="26" customFormat="1" ht="60.75" customHeight="1" x14ac:dyDescent="0.2">
      <c r="A11" s="46" t="s">
        <v>3</v>
      </c>
      <c r="B11" s="46" t="s">
        <v>4</v>
      </c>
      <c r="C11" s="46" t="s">
        <v>5</v>
      </c>
      <c r="D11" s="46" t="s">
        <v>6</v>
      </c>
      <c r="E11" s="46" t="s">
        <v>7</v>
      </c>
      <c r="F11" s="46" t="s">
        <v>8</v>
      </c>
      <c r="G11" s="46"/>
      <c r="H11" s="46" t="s">
        <v>9</v>
      </c>
      <c r="I11" s="46"/>
      <c r="J11" s="46" t="s">
        <v>10</v>
      </c>
      <c r="K11" s="46"/>
      <c r="L11" s="46" t="s">
        <v>11</v>
      </c>
      <c r="M11" s="46"/>
      <c r="N11" s="46" t="s">
        <v>12</v>
      </c>
      <c r="O11" s="46"/>
      <c r="P11" s="46" t="s">
        <v>13</v>
      </c>
      <c r="Q11" s="46"/>
      <c r="R11" s="46" t="s">
        <v>14</v>
      </c>
      <c r="S11" s="46" t="s">
        <v>15</v>
      </c>
      <c r="T11" s="46"/>
      <c r="U11" s="46" t="s">
        <v>16</v>
      </c>
      <c r="V11" s="46" t="s">
        <v>17</v>
      </c>
      <c r="W11" s="46" t="s">
        <v>18</v>
      </c>
      <c r="X11" s="46"/>
      <c r="Y11" s="46"/>
      <c r="Z11" s="46"/>
      <c r="AA11" s="46" t="s">
        <v>19</v>
      </c>
    </row>
    <row r="12" spans="1:27" s="26" customFormat="1" ht="127.5" customHeight="1" x14ac:dyDescent="0.2">
      <c r="A12" s="46"/>
      <c r="B12" s="46"/>
      <c r="C12" s="46"/>
      <c r="D12" s="46"/>
      <c r="E12" s="46"/>
      <c r="F12" s="15" t="s">
        <v>20</v>
      </c>
      <c r="G12" s="15" t="s">
        <v>21</v>
      </c>
      <c r="H12" s="15" t="s">
        <v>22</v>
      </c>
      <c r="I12" s="15" t="s">
        <v>21</v>
      </c>
      <c r="J12" s="15" t="s">
        <v>23</v>
      </c>
      <c r="K12" s="15" t="s">
        <v>21</v>
      </c>
      <c r="L12" s="15" t="s">
        <v>23</v>
      </c>
      <c r="M12" s="15" t="s">
        <v>21</v>
      </c>
      <c r="N12" s="15" t="s">
        <v>22</v>
      </c>
      <c r="O12" s="15" t="s">
        <v>21</v>
      </c>
      <c r="P12" s="15" t="s">
        <v>22</v>
      </c>
      <c r="Q12" s="15" t="s">
        <v>21</v>
      </c>
      <c r="R12" s="46"/>
      <c r="S12" s="15" t="s">
        <v>24</v>
      </c>
      <c r="T12" s="15" t="s">
        <v>25</v>
      </c>
      <c r="U12" s="46"/>
      <c r="V12" s="46"/>
      <c r="W12" s="15" t="s">
        <v>26</v>
      </c>
      <c r="X12" s="15" t="s">
        <v>27</v>
      </c>
      <c r="Y12" s="15" t="s">
        <v>28</v>
      </c>
      <c r="Z12" s="15" t="s">
        <v>29</v>
      </c>
      <c r="AA12" s="46"/>
    </row>
    <row r="13" spans="1:27" s="26" customFormat="1" ht="12.75" x14ac:dyDescent="0.2">
      <c r="A13" s="15"/>
      <c r="B13" s="15" t="s">
        <v>30</v>
      </c>
      <c r="C13" s="15">
        <v>1</v>
      </c>
      <c r="D13" s="15">
        <v>2</v>
      </c>
      <c r="E13" s="15">
        <v>3</v>
      </c>
      <c r="F13" s="15">
        <v>4</v>
      </c>
      <c r="G13" s="15">
        <v>5</v>
      </c>
      <c r="H13" s="15">
        <v>6</v>
      </c>
      <c r="I13" s="15">
        <v>7</v>
      </c>
      <c r="J13" s="15">
        <v>8</v>
      </c>
      <c r="K13" s="15">
        <v>9</v>
      </c>
      <c r="L13" s="15">
        <v>10</v>
      </c>
      <c r="M13" s="15">
        <v>11</v>
      </c>
      <c r="N13" s="15">
        <v>12</v>
      </c>
      <c r="O13" s="15">
        <v>13</v>
      </c>
      <c r="P13" s="15">
        <v>14</v>
      </c>
      <c r="Q13" s="15">
        <v>15</v>
      </c>
      <c r="R13" s="15">
        <v>16</v>
      </c>
      <c r="S13" s="15">
        <v>17</v>
      </c>
      <c r="T13" s="15">
        <v>18</v>
      </c>
      <c r="U13" s="15">
        <v>19</v>
      </c>
      <c r="V13" s="15">
        <v>20</v>
      </c>
      <c r="W13" s="15">
        <v>21</v>
      </c>
      <c r="X13" s="15">
        <v>22</v>
      </c>
      <c r="Y13" s="15">
        <v>23</v>
      </c>
      <c r="Z13" s="15">
        <v>24</v>
      </c>
      <c r="AA13" s="15">
        <v>25</v>
      </c>
    </row>
    <row r="14" spans="1:27" s="26" customFormat="1" ht="12.75" x14ac:dyDescent="0.2">
      <c r="A14" s="15" t="s">
        <v>31</v>
      </c>
      <c r="B14" s="16" t="s">
        <v>32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s="26" customFormat="1" ht="12.75" x14ac:dyDescent="0.2">
      <c r="A15" s="15"/>
      <c r="B15" s="16" t="s">
        <v>33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s="26" customFormat="1" ht="12.75" x14ac:dyDescent="0.2">
      <c r="A16" s="15" t="s">
        <v>34</v>
      </c>
      <c r="B16" s="16" t="s">
        <v>35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s="26" customFormat="1" ht="24.75" customHeight="1" x14ac:dyDescent="0.2">
      <c r="A17" s="31" t="s">
        <v>67</v>
      </c>
      <c r="B17" s="28" t="s">
        <v>58</v>
      </c>
      <c r="C17" s="31" t="s">
        <v>59</v>
      </c>
      <c r="D17" s="28" t="s">
        <v>60</v>
      </c>
      <c r="E17" s="28" t="s">
        <v>61</v>
      </c>
      <c r="F17" s="28">
        <v>4.8899999999999997</v>
      </c>
      <c r="G17" s="36">
        <v>40452</v>
      </c>
      <c r="H17" s="28">
        <v>0</v>
      </c>
      <c r="I17" s="28"/>
      <c r="J17" s="28">
        <v>0</v>
      </c>
      <c r="K17" s="28"/>
      <c r="L17" s="39">
        <v>0.06</v>
      </c>
      <c r="M17" s="36">
        <v>41913</v>
      </c>
      <c r="N17" s="28">
        <v>0</v>
      </c>
      <c r="O17" s="28"/>
      <c r="P17" s="18">
        <v>4.58</v>
      </c>
      <c r="Q17" s="19">
        <v>40422</v>
      </c>
      <c r="R17" s="47">
        <v>5317</v>
      </c>
      <c r="S17" s="28" t="s">
        <v>62</v>
      </c>
      <c r="T17" s="28">
        <v>0</v>
      </c>
      <c r="U17" s="36">
        <v>42248</v>
      </c>
      <c r="V17" s="28" t="s">
        <v>63</v>
      </c>
      <c r="W17" s="47">
        <f>SUM(X17:Z25)</f>
        <v>103698</v>
      </c>
      <c r="X17" s="47">
        <v>37225</v>
      </c>
      <c r="Y17" s="47">
        <v>26589</v>
      </c>
      <c r="Z17" s="47">
        <v>39884</v>
      </c>
      <c r="AA17" s="28" t="s">
        <v>84</v>
      </c>
    </row>
    <row r="18" spans="1:27" s="26" customFormat="1" ht="24.75" customHeight="1" x14ac:dyDescent="0.2">
      <c r="A18" s="29"/>
      <c r="B18" s="29"/>
      <c r="C18" s="34"/>
      <c r="D18" s="29"/>
      <c r="E18" s="29"/>
      <c r="F18" s="29"/>
      <c r="G18" s="37"/>
      <c r="H18" s="29"/>
      <c r="I18" s="29"/>
      <c r="J18" s="29"/>
      <c r="K18" s="29"/>
      <c r="L18" s="40"/>
      <c r="M18" s="37"/>
      <c r="N18" s="29"/>
      <c r="O18" s="29"/>
      <c r="P18" s="20">
        <v>4.8899999999999997</v>
      </c>
      <c r="Q18" s="21">
        <v>40452</v>
      </c>
      <c r="R18" s="48"/>
      <c r="S18" s="29"/>
      <c r="T18" s="29"/>
      <c r="U18" s="29"/>
      <c r="V18" s="29"/>
      <c r="W18" s="48"/>
      <c r="X18" s="48"/>
      <c r="Y18" s="48"/>
      <c r="Z18" s="48"/>
      <c r="AA18" s="29"/>
    </row>
    <row r="19" spans="1:27" s="26" customFormat="1" ht="24.75" customHeight="1" x14ac:dyDescent="0.2">
      <c r="A19" s="29"/>
      <c r="B19" s="29"/>
      <c r="C19" s="34"/>
      <c r="D19" s="29"/>
      <c r="E19" s="29"/>
      <c r="F19" s="29"/>
      <c r="G19" s="37"/>
      <c r="H19" s="29"/>
      <c r="I19" s="29"/>
      <c r="J19" s="29"/>
      <c r="K19" s="29"/>
      <c r="L19" s="40"/>
      <c r="M19" s="37"/>
      <c r="N19" s="29"/>
      <c r="O19" s="29"/>
      <c r="P19" s="20">
        <v>6.0636000000000001</v>
      </c>
      <c r="Q19" s="21">
        <v>40664</v>
      </c>
      <c r="R19" s="48"/>
      <c r="S19" s="29"/>
      <c r="T19" s="29"/>
      <c r="U19" s="29"/>
      <c r="V19" s="29"/>
      <c r="W19" s="48"/>
      <c r="X19" s="48"/>
      <c r="Y19" s="48"/>
      <c r="Z19" s="48"/>
      <c r="AA19" s="29"/>
    </row>
    <row r="20" spans="1:27" s="26" customFormat="1" ht="24.75" customHeight="1" x14ac:dyDescent="0.2">
      <c r="A20" s="29"/>
      <c r="B20" s="29"/>
      <c r="C20" s="34"/>
      <c r="D20" s="29"/>
      <c r="E20" s="29"/>
      <c r="F20" s="29"/>
      <c r="G20" s="37"/>
      <c r="H20" s="29"/>
      <c r="I20" s="29"/>
      <c r="J20" s="29"/>
      <c r="K20" s="29"/>
      <c r="L20" s="40"/>
      <c r="M20" s="37"/>
      <c r="N20" s="29"/>
      <c r="O20" s="29"/>
      <c r="P20" s="20">
        <v>6.1124999999999998</v>
      </c>
      <c r="Q20" s="21">
        <v>41000</v>
      </c>
      <c r="R20" s="48"/>
      <c r="S20" s="29"/>
      <c r="T20" s="29"/>
      <c r="U20" s="29"/>
      <c r="V20" s="29"/>
      <c r="W20" s="48"/>
      <c r="X20" s="48"/>
      <c r="Y20" s="48"/>
      <c r="Z20" s="48"/>
      <c r="AA20" s="29"/>
    </row>
    <row r="21" spans="1:27" s="26" customFormat="1" ht="24.75" customHeight="1" x14ac:dyDescent="0.2">
      <c r="A21" s="29"/>
      <c r="B21" s="29"/>
      <c r="C21" s="34"/>
      <c r="D21" s="29"/>
      <c r="E21" s="29"/>
      <c r="F21" s="29"/>
      <c r="G21" s="37"/>
      <c r="H21" s="29"/>
      <c r="I21" s="29"/>
      <c r="J21" s="29"/>
      <c r="K21" s="29"/>
      <c r="L21" s="40"/>
      <c r="M21" s="37"/>
      <c r="N21" s="29"/>
      <c r="O21" s="29"/>
      <c r="P21" s="20">
        <v>6.1124999999999998</v>
      </c>
      <c r="Q21" s="21">
        <v>41030</v>
      </c>
      <c r="R21" s="48"/>
      <c r="S21" s="29"/>
      <c r="T21" s="29"/>
      <c r="U21" s="29"/>
      <c r="V21" s="29"/>
      <c r="W21" s="48"/>
      <c r="X21" s="48"/>
      <c r="Y21" s="48"/>
      <c r="Z21" s="48"/>
      <c r="AA21" s="29"/>
    </row>
    <row r="22" spans="1:27" s="26" customFormat="1" ht="24.75" customHeight="1" x14ac:dyDescent="0.2">
      <c r="A22" s="29"/>
      <c r="B22" s="29"/>
      <c r="C22" s="34"/>
      <c r="D22" s="29"/>
      <c r="E22" s="29"/>
      <c r="F22" s="29"/>
      <c r="G22" s="37"/>
      <c r="H22" s="29"/>
      <c r="I22" s="29"/>
      <c r="J22" s="29"/>
      <c r="K22" s="29"/>
      <c r="L22" s="40"/>
      <c r="M22" s="37"/>
      <c r="N22" s="29"/>
      <c r="O22" s="29"/>
      <c r="P22" s="20">
        <v>4.8899999999999997</v>
      </c>
      <c r="Q22" s="21">
        <v>41153</v>
      </c>
      <c r="R22" s="48"/>
      <c r="S22" s="29"/>
      <c r="T22" s="29"/>
      <c r="U22" s="29"/>
      <c r="V22" s="29"/>
      <c r="W22" s="48"/>
      <c r="X22" s="48"/>
      <c r="Y22" s="48"/>
      <c r="Z22" s="48"/>
      <c r="AA22" s="29"/>
    </row>
    <row r="23" spans="1:27" s="26" customFormat="1" ht="24.75" customHeight="1" x14ac:dyDescent="0.2">
      <c r="A23" s="29"/>
      <c r="B23" s="29"/>
      <c r="C23" s="34"/>
      <c r="D23" s="29"/>
      <c r="E23" s="29"/>
      <c r="F23" s="29"/>
      <c r="G23" s="37"/>
      <c r="H23" s="29"/>
      <c r="I23" s="29"/>
      <c r="J23" s="29"/>
      <c r="K23" s="29"/>
      <c r="L23" s="40"/>
      <c r="M23" s="37"/>
      <c r="N23" s="29"/>
      <c r="O23" s="29"/>
      <c r="P23" s="20">
        <v>4.8899999999999997</v>
      </c>
      <c r="Q23" s="21">
        <v>41456</v>
      </c>
      <c r="R23" s="48"/>
      <c r="S23" s="29"/>
      <c r="T23" s="29"/>
      <c r="U23" s="29"/>
      <c r="V23" s="29"/>
      <c r="W23" s="48"/>
      <c r="X23" s="48"/>
      <c r="Y23" s="48"/>
      <c r="Z23" s="48"/>
      <c r="AA23" s="29"/>
    </row>
    <row r="24" spans="1:27" s="26" customFormat="1" ht="24.75" customHeight="1" x14ac:dyDescent="0.2">
      <c r="A24" s="29"/>
      <c r="B24" s="29"/>
      <c r="C24" s="34"/>
      <c r="D24" s="29"/>
      <c r="E24" s="29"/>
      <c r="F24" s="29"/>
      <c r="G24" s="37"/>
      <c r="H24" s="29"/>
      <c r="I24" s="29"/>
      <c r="J24" s="29"/>
      <c r="K24" s="29"/>
      <c r="L24" s="40"/>
      <c r="M24" s="37"/>
      <c r="N24" s="29"/>
      <c r="O24" s="29"/>
      <c r="P24" s="20">
        <v>5.1345000000000001</v>
      </c>
      <c r="Q24" s="21">
        <v>41548</v>
      </c>
      <c r="R24" s="48"/>
      <c r="S24" s="29"/>
      <c r="T24" s="29"/>
      <c r="U24" s="29"/>
      <c r="V24" s="29"/>
      <c r="W24" s="48"/>
      <c r="X24" s="48"/>
      <c r="Y24" s="48"/>
      <c r="Z24" s="48"/>
      <c r="AA24" s="29"/>
    </row>
    <row r="25" spans="1:27" s="26" customFormat="1" ht="24.75" customHeight="1" x14ac:dyDescent="0.2">
      <c r="A25" s="30"/>
      <c r="B25" s="30"/>
      <c r="C25" s="35"/>
      <c r="D25" s="30"/>
      <c r="E25" s="30"/>
      <c r="F25" s="30"/>
      <c r="G25" s="38"/>
      <c r="H25" s="30"/>
      <c r="I25" s="30"/>
      <c r="J25" s="30"/>
      <c r="K25" s="30"/>
      <c r="L25" s="41"/>
      <c r="M25" s="38"/>
      <c r="N25" s="30"/>
      <c r="O25" s="30"/>
      <c r="P25" s="22">
        <v>5.1833999999999998</v>
      </c>
      <c r="Q25" s="23">
        <v>41913</v>
      </c>
      <c r="R25" s="49"/>
      <c r="S25" s="30"/>
      <c r="T25" s="30"/>
      <c r="U25" s="30"/>
      <c r="V25" s="30"/>
      <c r="W25" s="49"/>
      <c r="X25" s="49"/>
      <c r="Y25" s="49"/>
      <c r="Z25" s="49"/>
      <c r="AA25" s="30"/>
    </row>
    <row r="26" spans="1:27" s="26" customFormat="1" ht="18" customHeight="1" x14ac:dyDescent="0.2">
      <c r="A26" s="15" t="s">
        <v>36</v>
      </c>
      <c r="B26" s="16" t="s">
        <v>37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s="26" customFormat="1" ht="11.25" customHeight="1" x14ac:dyDescent="0.2">
      <c r="A27" s="15"/>
      <c r="B27" s="16" t="s">
        <v>33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x14ac:dyDescent="0.25">
      <c r="A28" s="5" t="s">
        <v>38</v>
      </c>
      <c r="B28" s="6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0.5" customHeight="1" x14ac:dyDescent="0.25">
      <c r="A29" s="5"/>
      <c r="B29" s="6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x14ac:dyDescent="0.25">
      <c r="A30" s="5"/>
      <c r="B30" s="7" t="s">
        <v>40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9.75" customHeight="1" x14ac:dyDescent="0.25">
      <c r="A31" s="3"/>
    </row>
    <row r="32" spans="1:27" s="9" customFormat="1" x14ac:dyDescent="0.25">
      <c r="A32" s="8"/>
      <c r="B32" s="2"/>
      <c r="S32" s="32" t="s">
        <v>80</v>
      </c>
      <c r="T32" s="32"/>
      <c r="U32" s="32"/>
      <c r="V32" s="32"/>
      <c r="W32" s="32"/>
      <c r="X32" s="32"/>
      <c r="Y32" s="32"/>
      <c r="Z32" s="32"/>
      <c r="AA32" s="32"/>
    </row>
    <row r="33" spans="1:27" s="9" customFormat="1" x14ac:dyDescent="0.25">
      <c r="B33" s="8" t="s">
        <v>41</v>
      </c>
      <c r="S33" s="33" t="s">
        <v>74</v>
      </c>
      <c r="T33" s="33"/>
      <c r="U33" s="33"/>
      <c r="V33" s="33"/>
      <c r="W33" s="33"/>
      <c r="X33" s="33"/>
      <c r="Y33" s="33"/>
      <c r="Z33" s="33"/>
      <c r="AA33" s="33"/>
    </row>
    <row r="34" spans="1:27" s="9" customFormat="1" x14ac:dyDescent="0.25">
      <c r="B34" s="27" t="s">
        <v>82</v>
      </c>
    </row>
    <row r="35" spans="1:27" s="9" customFormat="1" x14ac:dyDescent="0.25">
      <c r="B35" s="27" t="s">
        <v>83</v>
      </c>
    </row>
    <row r="36" spans="1:27" x14ac:dyDescent="0.25">
      <c r="A36" s="4" t="s">
        <v>42</v>
      </c>
    </row>
    <row r="37" spans="1:27" x14ac:dyDescent="0.25">
      <c r="A37" s="3" t="s">
        <v>43</v>
      </c>
    </row>
    <row r="38" spans="1:27" x14ac:dyDescent="0.25">
      <c r="A38" s="3" t="s">
        <v>44</v>
      </c>
    </row>
    <row r="39" spans="1:27" x14ac:dyDescent="0.25">
      <c r="A39" s="3" t="s">
        <v>45</v>
      </c>
    </row>
    <row r="40" spans="1:27" x14ac:dyDescent="0.25">
      <c r="A40" s="3" t="s">
        <v>46</v>
      </c>
      <c r="S40" s="33" t="s">
        <v>79</v>
      </c>
      <c r="T40" s="33"/>
      <c r="U40" s="33"/>
      <c r="V40" s="33"/>
      <c r="W40" s="33"/>
      <c r="X40" s="33"/>
      <c r="Y40" s="33"/>
      <c r="Z40" s="33"/>
      <c r="AA40" s="33"/>
    </row>
    <row r="41" spans="1:27" x14ac:dyDescent="0.25">
      <c r="A41" s="3" t="s">
        <v>47</v>
      </c>
    </row>
    <row r="42" spans="1:27" x14ac:dyDescent="0.25">
      <c r="A42" s="3" t="s">
        <v>48</v>
      </c>
    </row>
    <row r="43" spans="1:27" x14ac:dyDescent="0.25">
      <c r="A43" s="3" t="s">
        <v>49</v>
      </c>
    </row>
    <row r="44" spans="1:27" x14ac:dyDescent="0.25">
      <c r="A44" s="3"/>
    </row>
  </sheetData>
  <mergeCells count="55">
    <mergeCell ref="R17:R25"/>
    <mergeCell ref="U17:U25"/>
    <mergeCell ref="V17:V25"/>
    <mergeCell ref="X17:X25"/>
    <mergeCell ref="Y17:Y25"/>
    <mergeCell ref="W17:W25"/>
    <mergeCell ref="V11:V12"/>
    <mergeCell ref="W11:Z11"/>
    <mergeCell ref="AA11:AA12"/>
    <mergeCell ref="S17:S25"/>
    <mergeCell ref="T17:T25"/>
    <mergeCell ref="Z17:Z25"/>
    <mergeCell ref="AA17:AA25"/>
    <mergeCell ref="L11:M11"/>
    <mergeCell ref="N11:O11"/>
    <mergeCell ref="P11:Q11"/>
    <mergeCell ref="S11:T11"/>
    <mergeCell ref="U11:U12"/>
    <mergeCell ref="R1:AA1"/>
    <mergeCell ref="R2:AA2"/>
    <mergeCell ref="A5:AA5"/>
    <mergeCell ref="A6:AA6"/>
    <mergeCell ref="A7:AA7"/>
    <mergeCell ref="M17:M25"/>
    <mergeCell ref="N17:N25"/>
    <mergeCell ref="A1:I1"/>
    <mergeCell ref="A2:I2"/>
    <mergeCell ref="A3:I3"/>
    <mergeCell ref="A8:AA8"/>
    <mergeCell ref="A9:AA9"/>
    <mergeCell ref="R11:R12"/>
    <mergeCell ref="A11:A12"/>
    <mergeCell ref="B11:B12"/>
    <mergeCell ref="C11:C12"/>
    <mergeCell ref="D11:D12"/>
    <mergeCell ref="E11:E12"/>
    <mergeCell ref="F11:G11"/>
    <mergeCell ref="H11:I11"/>
    <mergeCell ref="J11:K11"/>
    <mergeCell ref="O17:O25"/>
    <mergeCell ref="A17:A25"/>
    <mergeCell ref="S32:AA32"/>
    <mergeCell ref="S33:AA33"/>
    <mergeCell ref="S40:AA40"/>
    <mergeCell ref="B17:B25"/>
    <mergeCell ref="C17:C25"/>
    <mergeCell ref="D17:D25"/>
    <mergeCell ref="E17:E25"/>
    <mergeCell ref="F17:F25"/>
    <mergeCell ref="G17:G25"/>
    <mergeCell ref="H17:H25"/>
    <mergeCell ref="I17:I25"/>
    <mergeCell ref="J17:J25"/>
    <mergeCell ref="K17:K25"/>
    <mergeCell ref="L17:L25"/>
  </mergeCells>
  <pageMargins left="0.19685039370078741" right="0.15748031496062992" top="0.27" bottom="0.27559055118110237" header="0.19685039370078741" footer="0.15748031496062992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opLeftCell="D16" workbookViewId="0">
      <selection activeCell="AA17" sqref="AA17:AA25"/>
    </sheetView>
  </sheetViews>
  <sheetFormatPr defaultRowHeight="15.75" x14ac:dyDescent="0.25"/>
  <cols>
    <col min="1" max="1" width="4.42578125" style="11" customWidth="1"/>
    <col min="2" max="2" width="15.5703125" style="11" customWidth="1"/>
    <col min="3" max="3" width="9.5703125" style="11" customWidth="1"/>
    <col min="4" max="4" width="9.140625" style="11"/>
    <col min="5" max="5" width="6.85546875" style="11" customWidth="1"/>
    <col min="6" max="6" width="5.5703125" style="11" customWidth="1"/>
    <col min="7" max="7" width="9.28515625" style="11" customWidth="1"/>
    <col min="8" max="8" width="5.42578125" style="11" customWidth="1"/>
    <col min="9" max="10" width="6.140625" style="11" customWidth="1"/>
    <col min="11" max="11" width="6.28515625" style="11" customWidth="1"/>
    <col min="12" max="12" width="5.28515625" style="11" customWidth="1"/>
    <col min="13" max="13" width="9.5703125" style="11" customWidth="1"/>
    <col min="14" max="14" width="5.28515625" style="11" customWidth="1"/>
    <col min="15" max="15" width="6.140625" style="11" customWidth="1"/>
    <col min="16" max="16" width="7.140625" style="11" customWidth="1"/>
    <col min="17" max="17" width="9.42578125" style="11" customWidth="1"/>
    <col min="18" max="18" width="6.7109375" style="11" customWidth="1"/>
    <col min="19" max="19" width="7.85546875" style="11" customWidth="1"/>
    <col min="20" max="20" width="7.5703125" style="11" customWidth="1"/>
    <col min="21" max="21" width="6.85546875" style="11" customWidth="1"/>
    <col min="22" max="22" width="9.85546875" style="11" customWidth="1"/>
    <col min="23" max="23" width="5.85546875" style="11" customWidth="1"/>
    <col min="24" max="24" width="9.140625" style="11"/>
    <col min="25" max="25" width="6.140625" style="11" customWidth="1"/>
    <col min="26" max="26" width="6.28515625" style="11" customWidth="1"/>
    <col min="27" max="27" width="8.42578125" style="11" customWidth="1"/>
    <col min="28" max="28" width="9.28515625" style="11" customWidth="1"/>
    <col min="29" max="16384" width="9.140625" style="11"/>
  </cols>
  <sheetData>
    <row r="1" spans="1:28" s="25" customFormat="1" ht="15" x14ac:dyDescent="0.25">
      <c r="A1" s="42" t="s">
        <v>71</v>
      </c>
      <c r="B1" s="42"/>
      <c r="C1" s="42"/>
      <c r="D1" s="42"/>
      <c r="E1" s="42"/>
      <c r="F1" s="42"/>
      <c r="G1" s="42"/>
      <c r="H1" s="42"/>
      <c r="S1" s="43" t="s">
        <v>72</v>
      </c>
      <c r="T1" s="43"/>
      <c r="U1" s="43"/>
      <c r="V1" s="43"/>
      <c r="W1" s="43"/>
      <c r="X1" s="43"/>
      <c r="Y1" s="43"/>
      <c r="Z1" s="43"/>
      <c r="AA1" s="43"/>
      <c r="AB1" s="43"/>
    </row>
    <row r="2" spans="1:28" s="25" customFormat="1" ht="15" x14ac:dyDescent="0.25">
      <c r="A2" s="43" t="s">
        <v>69</v>
      </c>
      <c r="B2" s="43"/>
      <c r="C2" s="43"/>
      <c r="D2" s="43"/>
      <c r="E2" s="43"/>
      <c r="F2" s="43"/>
      <c r="G2" s="43"/>
      <c r="H2" s="43"/>
      <c r="S2" s="43" t="s">
        <v>73</v>
      </c>
      <c r="T2" s="43"/>
      <c r="U2" s="43"/>
      <c r="V2" s="43"/>
      <c r="W2" s="43"/>
      <c r="X2" s="43"/>
      <c r="Y2" s="43"/>
      <c r="Z2" s="43"/>
      <c r="AA2" s="43"/>
      <c r="AB2" s="43"/>
    </row>
    <row r="3" spans="1:28" s="25" customFormat="1" ht="15" x14ac:dyDescent="0.25">
      <c r="A3" s="43" t="s">
        <v>70</v>
      </c>
      <c r="B3" s="43"/>
      <c r="C3" s="43"/>
      <c r="D3" s="43"/>
      <c r="E3" s="43"/>
      <c r="F3" s="43"/>
      <c r="G3" s="43"/>
      <c r="H3" s="43"/>
    </row>
    <row r="4" spans="1:28" s="1" customFormat="1" ht="6" customHeight="1" x14ac:dyDescent="0.25">
      <c r="A4" s="51"/>
      <c r="B4" s="51"/>
      <c r="C4" s="51"/>
      <c r="D4" s="51"/>
      <c r="E4" s="51"/>
      <c r="F4" s="51"/>
      <c r="G4" s="51"/>
      <c r="H4" s="51"/>
    </row>
    <row r="5" spans="1:28" s="1" customFormat="1" ht="17.25" customHeight="1" x14ac:dyDescent="0.25">
      <c r="A5" s="44" t="s">
        <v>50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</row>
    <row r="6" spans="1:28" x14ac:dyDescent="0.25">
      <c r="A6" s="45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</row>
    <row r="7" spans="1:28" x14ac:dyDescent="0.25">
      <c r="A7" s="44" t="s">
        <v>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1:28" x14ac:dyDescent="0.25">
      <c r="A8" s="44" t="s">
        <v>68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</row>
    <row r="9" spans="1:28" x14ac:dyDescent="0.25">
      <c r="A9" s="52" t="s">
        <v>78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</row>
    <row r="10" spans="1:28" ht="7.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</row>
    <row r="11" spans="1:28" s="13" customFormat="1" ht="72" customHeight="1" x14ac:dyDescent="0.2">
      <c r="A11" s="53" t="s">
        <v>3</v>
      </c>
      <c r="B11" s="53" t="s">
        <v>4</v>
      </c>
      <c r="C11" s="53" t="s">
        <v>5</v>
      </c>
      <c r="D11" s="53" t="s">
        <v>6</v>
      </c>
      <c r="E11" s="53" t="s">
        <v>7</v>
      </c>
      <c r="F11" s="53" t="s">
        <v>8</v>
      </c>
      <c r="G11" s="53"/>
      <c r="H11" s="53" t="s">
        <v>9</v>
      </c>
      <c r="I11" s="53"/>
      <c r="J11" s="53" t="s">
        <v>10</v>
      </c>
      <c r="K11" s="53"/>
      <c r="L11" s="53" t="s">
        <v>11</v>
      </c>
      <c r="M11" s="53"/>
      <c r="N11" s="53" t="s">
        <v>12</v>
      </c>
      <c r="O11" s="53"/>
      <c r="P11" s="53" t="s">
        <v>13</v>
      </c>
      <c r="Q11" s="53"/>
      <c r="R11" s="53" t="s">
        <v>51</v>
      </c>
      <c r="S11" s="53" t="s">
        <v>52</v>
      </c>
      <c r="T11" s="53" t="s">
        <v>15</v>
      </c>
      <c r="U11" s="53" t="s">
        <v>17</v>
      </c>
      <c r="V11" s="53" t="s">
        <v>16</v>
      </c>
      <c r="W11" s="46" t="s">
        <v>53</v>
      </c>
      <c r="X11" s="46"/>
      <c r="Y11" s="46"/>
      <c r="Z11" s="46"/>
      <c r="AA11" s="46" t="s">
        <v>66</v>
      </c>
      <c r="AB11" s="46" t="s">
        <v>19</v>
      </c>
    </row>
    <row r="12" spans="1:28" s="13" customFormat="1" ht="119.25" customHeight="1" x14ac:dyDescent="0.2">
      <c r="A12" s="53"/>
      <c r="B12" s="53"/>
      <c r="C12" s="53"/>
      <c r="D12" s="53"/>
      <c r="E12" s="53"/>
      <c r="F12" s="14" t="s">
        <v>20</v>
      </c>
      <c r="G12" s="14" t="s">
        <v>21</v>
      </c>
      <c r="H12" s="14" t="s">
        <v>22</v>
      </c>
      <c r="I12" s="14" t="s">
        <v>21</v>
      </c>
      <c r="J12" s="14" t="s">
        <v>23</v>
      </c>
      <c r="K12" s="14" t="s">
        <v>21</v>
      </c>
      <c r="L12" s="14" t="s">
        <v>23</v>
      </c>
      <c r="M12" s="14" t="s">
        <v>21</v>
      </c>
      <c r="N12" s="14" t="s">
        <v>22</v>
      </c>
      <c r="O12" s="14" t="s">
        <v>21</v>
      </c>
      <c r="P12" s="14" t="s">
        <v>22</v>
      </c>
      <c r="Q12" s="14" t="s">
        <v>21</v>
      </c>
      <c r="R12" s="53"/>
      <c r="S12" s="53"/>
      <c r="T12" s="53"/>
      <c r="U12" s="53"/>
      <c r="V12" s="53"/>
      <c r="W12" s="15" t="s">
        <v>54</v>
      </c>
      <c r="X12" s="15" t="s">
        <v>55</v>
      </c>
      <c r="Y12" s="15" t="s">
        <v>56</v>
      </c>
      <c r="Z12" s="15" t="s">
        <v>57</v>
      </c>
      <c r="AA12" s="46"/>
      <c r="AB12" s="46"/>
    </row>
    <row r="13" spans="1:28" s="13" customFormat="1" ht="12.75" x14ac:dyDescent="0.2">
      <c r="A13" s="15"/>
      <c r="B13" s="15" t="s">
        <v>30</v>
      </c>
      <c r="C13" s="15">
        <v>1</v>
      </c>
      <c r="D13" s="15">
        <v>2</v>
      </c>
      <c r="E13" s="15">
        <v>3</v>
      </c>
      <c r="F13" s="15">
        <v>4</v>
      </c>
      <c r="G13" s="15">
        <v>5</v>
      </c>
      <c r="H13" s="15">
        <v>6</v>
      </c>
      <c r="I13" s="15">
        <v>7</v>
      </c>
      <c r="J13" s="15">
        <v>8</v>
      </c>
      <c r="K13" s="15">
        <v>9</v>
      </c>
      <c r="L13" s="15">
        <v>10</v>
      </c>
      <c r="M13" s="15">
        <v>11</v>
      </c>
      <c r="N13" s="15">
        <v>12</v>
      </c>
      <c r="O13" s="15">
        <v>13</v>
      </c>
      <c r="P13" s="15">
        <v>14</v>
      </c>
      <c r="Q13" s="15">
        <v>15</v>
      </c>
      <c r="R13" s="15">
        <v>16</v>
      </c>
      <c r="S13" s="15">
        <v>17</v>
      </c>
      <c r="T13" s="15">
        <v>18</v>
      </c>
      <c r="U13" s="15">
        <v>19</v>
      </c>
      <c r="V13" s="15">
        <v>20</v>
      </c>
      <c r="W13" s="15">
        <v>21</v>
      </c>
      <c r="X13" s="15">
        <v>22</v>
      </c>
      <c r="Y13" s="15">
        <v>23</v>
      </c>
      <c r="Z13" s="15">
        <v>24</v>
      </c>
      <c r="AA13" s="15">
        <v>25</v>
      </c>
      <c r="AB13" s="15">
        <v>26</v>
      </c>
    </row>
    <row r="14" spans="1:28" s="13" customFormat="1" ht="12.75" x14ac:dyDescent="0.2">
      <c r="A14" s="15" t="s">
        <v>31</v>
      </c>
      <c r="B14" s="16" t="s">
        <v>32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s="13" customFormat="1" ht="10.5" customHeight="1" x14ac:dyDescent="0.2">
      <c r="A15" s="15"/>
      <c r="B15" s="16" t="s">
        <v>33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s="13" customFormat="1" ht="12.75" x14ac:dyDescent="0.2">
      <c r="A16" s="15" t="s">
        <v>34</v>
      </c>
      <c r="B16" s="16" t="s">
        <v>35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s="13" customFormat="1" ht="24" customHeight="1" x14ac:dyDescent="0.2">
      <c r="A17" s="31" t="s">
        <v>67</v>
      </c>
      <c r="B17" s="28" t="s">
        <v>58</v>
      </c>
      <c r="C17" s="31" t="s">
        <v>59</v>
      </c>
      <c r="D17" s="28" t="s">
        <v>60</v>
      </c>
      <c r="E17" s="28" t="s">
        <v>64</v>
      </c>
      <c r="F17" s="28">
        <v>4.8899999999999997</v>
      </c>
      <c r="G17" s="36">
        <v>40452</v>
      </c>
      <c r="H17" s="28">
        <v>0</v>
      </c>
      <c r="I17" s="28"/>
      <c r="J17" s="28">
        <v>0</v>
      </c>
      <c r="K17" s="28"/>
      <c r="L17" s="39">
        <v>0.06</v>
      </c>
      <c r="M17" s="36">
        <v>41913</v>
      </c>
      <c r="N17" s="28">
        <v>0</v>
      </c>
      <c r="O17" s="28"/>
      <c r="P17" s="18">
        <v>4.58</v>
      </c>
      <c r="Q17" s="19">
        <v>40422</v>
      </c>
      <c r="R17" s="47">
        <f>4.89*6%+4.89*1150</f>
        <v>5623.7933999999996</v>
      </c>
      <c r="S17" s="47">
        <v>5317</v>
      </c>
      <c r="T17" s="28" t="s">
        <v>62</v>
      </c>
      <c r="U17" s="28" t="s">
        <v>63</v>
      </c>
      <c r="V17" s="36">
        <v>42248</v>
      </c>
      <c r="W17" s="28" t="s">
        <v>65</v>
      </c>
      <c r="X17" s="28"/>
      <c r="Y17" s="28"/>
      <c r="Z17" s="28"/>
      <c r="AA17" s="47">
        <v>103700</v>
      </c>
      <c r="AB17" s="54" t="s">
        <v>84</v>
      </c>
    </row>
    <row r="18" spans="1:28" s="13" customFormat="1" ht="24" customHeight="1" x14ac:dyDescent="0.2">
      <c r="A18" s="29"/>
      <c r="B18" s="29"/>
      <c r="C18" s="34"/>
      <c r="D18" s="29"/>
      <c r="E18" s="29"/>
      <c r="F18" s="29"/>
      <c r="G18" s="37"/>
      <c r="H18" s="29"/>
      <c r="I18" s="29"/>
      <c r="J18" s="29"/>
      <c r="K18" s="29"/>
      <c r="L18" s="40"/>
      <c r="M18" s="37"/>
      <c r="N18" s="29"/>
      <c r="O18" s="29"/>
      <c r="P18" s="20">
        <v>4.8899999999999997</v>
      </c>
      <c r="Q18" s="21">
        <v>40452</v>
      </c>
      <c r="R18" s="48"/>
      <c r="S18" s="48"/>
      <c r="T18" s="29"/>
      <c r="U18" s="29"/>
      <c r="V18" s="29"/>
      <c r="W18" s="29"/>
      <c r="X18" s="29"/>
      <c r="Y18" s="29"/>
      <c r="Z18" s="29"/>
      <c r="AA18" s="48"/>
      <c r="AB18" s="55"/>
    </row>
    <row r="19" spans="1:28" s="13" customFormat="1" ht="24" customHeight="1" x14ac:dyDescent="0.2">
      <c r="A19" s="29"/>
      <c r="B19" s="29"/>
      <c r="C19" s="34"/>
      <c r="D19" s="29"/>
      <c r="E19" s="29"/>
      <c r="F19" s="29"/>
      <c r="G19" s="37"/>
      <c r="H19" s="29"/>
      <c r="I19" s="29"/>
      <c r="J19" s="29"/>
      <c r="K19" s="29"/>
      <c r="L19" s="40"/>
      <c r="M19" s="37"/>
      <c r="N19" s="29"/>
      <c r="O19" s="29"/>
      <c r="P19" s="20">
        <v>6.0636000000000001</v>
      </c>
      <c r="Q19" s="21">
        <v>40664</v>
      </c>
      <c r="R19" s="48"/>
      <c r="S19" s="48"/>
      <c r="T19" s="29"/>
      <c r="U19" s="29"/>
      <c r="V19" s="29"/>
      <c r="W19" s="29"/>
      <c r="X19" s="29"/>
      <c r="Y19" s="29"/>
      <c r="Z19" s="29"/>
      <c r="AA19" s="48"/>
      <c r="AB19" s="55"/>
    </row>
    <row r="20" spans="1:28" s="13" customFormat="1" ht="24" customHeight="1" x14ac:dyDescent="0.2">
      <c r="A20" s="29"/>
      <c r="B20" s="29"/>
      <c r="C20" s="34"/>
      <c r="D20" s="29"/>
      <c r="E20" s="29"/>
      <c r="F20" s="29"/>
      <c r="G20" s="37"/>
      <c r="H20" s="29"/>
      <c r="I20" s="29"/>
      <c r="J20" s="29"/>
      <c r="K20" s="29"/>
      <c r="L20" s="40"/>
      <c r="M20" s="37"/>
      <c r="N20" s="29"/>
      <c r="O20" s="29"/>
      <c r="P20" s="20">
        <v>6.1124999999999998</v>
      </c>
      <c r="Q20" s="21">
        <v>41000</v>
      </c>
      <c r="R20" s="48"/>
      <c r="S20" s="48"/>
      <c r="T20" s="29"/>
      <c r="U20" s="29"/>
      <c r="V20" s="29"/>
      <c r="W20" s="29"/>
      <c r="X20" s="29"/>
      <c r="Y20" s="29"/>
      <c r="Z20" s="29"/>
      <c r="AA20" s="48"/>
      <c r="AB20" s="55"/>
    </row>
    <row r="21" spans="1:28" s="13" customFormat="1" ht="24" customHeight="1" x14ac:dyDescent="0.2">
      <c r="A21" s="29"/>
      <c r="B21" s="29"/>
      <c r="C21" s="34"/>
      <c r="D21" s="29"/>
      <c r="E21" s="29"/>
      <c r="F21" s="29"/>
      <c r="G21" s="37"/>
      <c r="H21" s="29"/>
      <c r="I21" s="29"/>
      <c r="J21" s="29"/>
      <c r="K21" s="29"/>
      <c r="L21" s="40"/>
      <c r="M21" s="37"/>
      <c r="N21" s="29"/>
      <c r="O21" s="29"/>
      <c r="P21" s="20">
        <v>6.1124999999999998</v>
      </c>
      <c r="Q21" s="21">
        <v>41030</v>
      </c>
      <c r="R21" s="48"/>
      <c r="S21" s="48"/>
      <c r="T21" s="29"/>
      <c r="U21" s="29"/>
      <c r="V21" s="29"/>
      <c r="W21" s="29"/>
      <c r="X21" s="29"/>
      <c r="Y21" s="29"/>
      <c r="Z21" s="29"/>
      <c r="AA21" s="48"/>
      <c r="AB21" s="55"/>
    </row>
    <row r="22" spans="1:28" s="13" customFormat="1" ht="24" customHeight="1" x14ac:dyDescent="0.2">
      <c r="A22" s="29"/>
      <c r="B22" s="29"/>
      <c r="C22" s="34"/>
      <c r="D22" s="29"/>
      <c r="E22" s="29"/>
      <c r="F22" s="29"/>
      <c r="G22" s="37"/>
      <c r="H22" s="29"/>
      <c r="I22" s="29"/>
      <c r="J22" s="29"/>
      <c r="K22" s="29"/>
      <c r="L22" s="40"/>
      <c r="M22" s="37"/>
      <c r="N22" s="29"/>
      <c r="O22" s="29"/>
      <c r="P22" s="20">
        <v>4.8899999999999997</v>
      </c>
      <c r="Q22" s="21">
        <v>41153</v>
      </c>
      <c r="R22" s="48"/>
      <c r="S22" s="48"/>
      <c r="T22" s="29"/>
      <c r="U22" s="29"/>
      <c r="V22" s="29"/>
      <c r="W22" s="29"/>
      <c r="X22" s="29"/>
      <c r="Y22" s="29"/>
      <c r="Z22" s="29"/>
      <c r="AA22" s="48"/>
      <c r="AB22" s="55"/>
    </row>
    <row r="23" spans="1:28" s="13" customFormat="1" ht="24" customHeight="1" x14ac:dyDescent="0.2">
      <c r="A23" s="29"/>
      <c r="B23" s="29"/>
      <c r="C23" s="34"/>
      <c r="D23" s="29"/>
      <c r="E23" s="29"/>
      <c r="F23" s="29"/>
      <c r="G23" s="37"/>
      <c r="H23" s="29"/>
      <c r="I23" s="29"/>
      <c r="J23" s="29"/>
      <c r="K23" s="29"/>
      <c r="L23" s="40"/>
      <c r="M23" s="37"/>
      <c r="N23" s="29"/>
      <c r="O23" s="29"/>
      <c r="P23" s="20">
        <v>4.8899999999999997</v>
      </c>
      <c r="Q23" s="21">
        <v>41456</v>
      </c>
      <c r="R23" s="48"/>
      <c r="S23" s="48"/>
      <c r="T23" s="29"/>
      <c r="U23" s="29"/>
      <c r="V23" s="29"/>
      <c r="W23" s="29"/>
      <c r="X23" s="29"/>
      <c r="Y23" s="29"/>
      <c r="Z23" s="29"/>
      <c r="AA23" s="48"/>
      <c r="AB23" s="55"/>
    </row>
    <row r="24" spans="1:28" s="13" customFormat="1" ht="24" customHeight="1" x14ac:dyDescent="0.2">
      <c r="A24" s="29"/>
      <c r="B24" s="29"/>
      <c r="C24" s="34"/>
      <c r="D24" s="29"/>
      <c r="E24" s="29"/>
      <c r="F24" s="29"/>
      <c r="G24" s="37"/>
      <c r="H24" s="29"/>
      <c r="I24" s="29"/>
      <c r="J24" s="29"/>
      <c r="K24" s="29"/>
      <c r="L24" s="40"/>
      <c r="M24" s="37"/>
      <c r="N24" s="29"/>
      <c r="O24" s="29"/>
      <c r="P24" s="20">
        <v>5.1345000000000001</v>
      </c>
      <c r="Q24" s="21">
        <v>41548</v>
      </c>
      <c r="R24" s="48"/>
      <c r="S24" s="48"/>
      <c r="T24" s="29"/>
      <c r="U24" s="29"/>
      <c r="V24" s="29"/>
      <c r="W24" s="29"/>
      <c r="X24" s="29"/>
      <c r="Y24" s="29"/>
      <c r="Z24" s="29"/>
      <c r="AA24" s="48"/>
      <c r="AB24" s="55"/>
    </row>
    <row r="25" spans="1:28" s="13" customFormat="1" ht="24" customHeight="1" x14ac:dyDescent="0.2">
      <c r="A25" s="30"/>
      <c r="B25" s="30"/>
      <c r="C25" s="35"/>
      <c r="D25" s="30"/>
      <c r="E25" s="30"/>
      <c r="F25" s="30"/>
      <c r="G25" s="38"/>
      <c r="H25" s="30"/>
      <c r="I25" s="30"/>
      <c r="J25" s="30"/>
      <c r="K25" s="30"/>
      <c r="L25" s="41"/>
      <c r="M25" s="38"/>
      <c r="N25" s="30"/>
      <c r="O25" s="30"/>
      <c r="P25" s="22">
        <v>5.1833999999999998</v>
      </c>
      <c r="Q25" s="23">
        <v>41913</v>
      </c>
      <c r="R25" s="49"/>
      <c r="S25" s="49"/>
      <c r="T25" s="30"/>
      <c r="U25" s="30"/>
      <c r="V25" s="30"/>
      <c r="W25" s="30"/>
      <c r="X25" s="30"/>
      <c r="Y25" s="30"/>
      <c r="Z25" s="30"/>
      <c r="AA25" s="49"/>
      <c r="AB25" s="56"/>
    </row>
    <row r="26" spans="1:28" s="13" customFormat="1" ht="18" customHeight="1" x14ac:dyDescent="0.2">
      <c r="A26" s="15" t="s">
        <v>36</v>
      </c>
      <c r="B26" s="16" t="s">
        <v>37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</row>
    <row r="27" spans="1:28" s="13" customFormat="1" ht="12" customHeight="1" x14ac:dyDescent="0.2">
      <c r="A27" s="15"/>
      <c r="B27" s="16" t="s">
        <v>33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</row>
    <row r="28" spans="1:28" s="13" customFormat="1" ht="12.75" x14ac:dyDescent="0.2">
      <c r="A28" s="15" t="s">
        <v>38</v>
      </c>
      <c r="B28" s="16" t="s">
        <v>39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</row>
    <row r="29" spans="1:28" s="13" customFormat="1" ht="12.75" customHeight="1" x14ac:dyDescent="0.2">
      <c r="A29" s="15"/>
      <c r="B29" s="16" t="s">
        <v>33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</row>
    <row r="30" spans="1:28" s="13" customFormat="1" ht="12.75" x14ac:dyDescent="0.2">
      <c r="A30" s="15"/>
      <c r="B30" s="17" t="s">
        <v>40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</row>
    <row r="31" spans="1:28" ht="7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3"/>
      <c r="B32" s="4" t="s">
        <v>75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45" t="s">
        <v>81</v>
      </c>
      <c r="U33" s="45"/>
      <c r="V33" s="45"/>
      <c r="W33" s="45"/>
      <c r="X33" s="45"/>
      <c r="Y33" s="45"/>
      <c r="Z33" s="45"/>
      <c r="AA33" s="45"/>
      <c r="AB33" s="45"/>
    </row>
    <row r="34" spans="1:28" s="12" customFormat="1" x14ac:dyDescent="0.25">
      <c r="A34" s="8"/>
      <c r="B34" s="8" t="s">
        <v>41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44" t="s">
        <v>74</v>
      </c>
      <c r="U34" s="44"/>
      <c r="V34" s="44"/>
      <c r="W34" s="44"/>
      <c r="X34" s="44"/>
      <c r="Y34" s="44"/>
      <c r="Z34" s="44"/>
      <c r="AA34" s="44"/>
      <c r="AB34" s="44"/>
    </row>
    <row r="35" spans="1:28" s="12" customFormat="1" x14ac:dyDescent="0.25">
      <c r="A35" s="8"/>
      <c r="B35" s="27" t="s">
        <v>82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50"/>
      <c r="U35" s="50"/>
      <c r="V35" s="50"/>
      <c r="W35" s="50"/>
      <c r="X35" s="50"/>
      <c r="Y35" s="50"/>
      <c r="Z35" s="50"/>
      <c r="AA35" s="50"/>
      <c r="AB35" s="50"/>
    </row>
    <row r="36" spans="1:28" s="12" customFormat="1" x14ac:dyDescent="0.25">
      <c r="A36" s="3"/>
      <c r="B36" s="27" t="s">
        <v>83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/>
      <c r="U36" s="9"/>
      <c r="V36" s="9"/>
      <c r="W36" s="9"/>
      <c r="X36" s="9"/>
      <c r="Y36" s="9"/>
      <c r="Z36" s="9"/>
      <c r="AA36" s="9"/>
      <c r="AB36" s="9"/>
    </row>
    <row r="37" spans="1:28" s="12" customFormat="1" x14ac:dyDescent="0.25">
      <c r="A37" s="3"/>
      <c r="B37" s="4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"/>
      <c r="U37" s="9"/>
      <c r="V37" s="9"/>
      <c r="W37" s="9"/>
      <c r="X37" s="9"/>
      <c r="Y37" s="9"/>
      <c r="Z37" s="9"/>
      <c r="AA37" s="9"/>
      <c r="AB37" s="9"/>
    </row>
    <row r="38" spans="1:28" x14ac:dyDescent="0.25">
      <c r="A38" s="4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3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2" spans="1:28" x14ac:dyDescent="0.25">
      <c r="T42" s="33" t="s">
        <v>79</v>
      </c>
      <c r="U42" s="33"/>
      <c r="V42" s="33"/>
      <c r="W42" s="33"/>
      <c r="X42" s="33"/>
      <c r="Y42" s="33"/>
      <c r="Z42" s="33"/>
      <c r="AA42" s="33"/>
      <c r="AB42" s="33"/>
    </row>
  </sheetData>
  <mergeCells count="60">
    <mergeCell ref="AB11:AB12"/>
    <mergeCell ref="S11:S12"/>
    <mergeCell ref="T11:T12"/>
    <mergeCell ref="U11:U12"/>
    <mergeCell ref="V11:V12"/>
    <mergeCell ref="W11:Z11"/>
    <mergeCell ref="AA11:AA12"/>
    <mergeCell ref="R11:R12"/>
    <mergeCell ref="A11:A12"/>
    <mergeCell ref="B11:B12"/>
    <mergeCell ref="C11:C12"/>
    <mergeCell ref="D11:D12"/>
    <mergeCell ref="E11:E12"/>
    <mergeCell ref="F11:G11"/>
    <mergeCell ref="H11:I11"/>
    <mergeCell ref="J11:K11"/>
    <mergeCell ref="L11:M11"/>
    <mergeCell ref="N11:O11"/>
    <mergeCell ref="P11:Q11"/>
    <mergeCell ref="X17:X25"/>
    <mergeCell ref="Y17:Y25"/>
    <mergeCell ref="Z17:Z25"/>
    <mergeCell ref="AA17:AA25"/>
    <mergeCell ref="R17:R25"/>
    <mergeCell ref="S17:S25"/>
    <mergeCell ref="T17:T25"/>
    <mergeCell ref="U17:U25"/>
    <mergeCell ref="V17:V25"/>
    <mergeCell ref="A8:AB8"/>
    <mergeCell ref="A9:AB9"/>
    <mergeCell ref="A5:AB5"/>
    <mergeCell ref="AB17:AB25"/>
    <mergeCell ref="E17:E25"/>
    <mergeCell ref="F17:F25"/>
    <mergeCell ref="G17:G25"/>
    <mergeCell ref="H17:H25"/>
    <mergeCell ref="J17:J25"/>
    <mergeCell ref="I17:I25"/>
    <mergeCell ref="K17:K25"/>
    <mergeCell ref="L17:L25"/>
    <mergeCell ref="M17:M25"/>
    <mergeCell ref="N17:N25"/>
    <mergeCell ref="O17:O25"/>
    <mergeCell ref="W17:W25"/>
    <mergeCell ref="T34:AB34"/>
    <mergeCell ref="T35:AB35"/>
    <mergeCell ref="T33:AB33"/>
    <mergeCell ref="T42:AB42"/>
    <mergeCell ref="A1:H1"/>
    <mergeCell ref="A4:H4"/>
    <mergeCell ref="A2:H2"/>
    <mergeCell ref="A3:H3"/>
    <mergeCell ref="S1:AB1"/>
    <mergeCell ref="S2:AB2"/>
    <mergeCell ref="D17:D25"/>
    <mergeCell ref="C17:C25"/>
    <mergeCell ref="B17:B25"/>
    <mergeCell ref="A17:A25"/>
    <mergeCell ref="A6:AB6"/>
    <mergeCell ref="A7:AB7"/>
  </mergeCells>
  <pageMargins left="0.19685039370078741" right="0.15748031496062992" top="0.26" bottom="0.23622047244094491" header="0.19685039370078741" footer="0.15748031496062992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2015-12-19T03:15:17Z</cp:lastPrinted>
  <dcterms:created xsi:type="dcterms:W3CDTF">2015-08-17T09:28:08Z</dcterms:created>
  <dcterms:modified xsi:type="dcterms:W3CDTF">2015-12-19T03:34:01Z</dcterms:modified>
</cp:coreProperties>
</file>